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7548"/>
  </bookViews>
  <sheets>
    <sheet name="TX Pension 2010-2015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B50" i="1"/>
  <c r="F47" i="1"/>
  <c r="E47" i="1"/>
  <c r="D47" i="1"/>
  <c r="C47" i="1"/>
  <c r="B47" i="1"/>
  <c r="G45" i="1"/>
  <c r="G47" i="1" s="1"/>
  <c r="G34" i="1"/>
  <c r="B34" i="1"/>
  <c r="F31" i="1"/>
  <c r="E31" i="1"/>
  <c r="D31" i="1"/>
  <c r="C31" i="1"/>
  <c r="B31" i="1"/>
  <c r="G29" i="1"/>
  <c r="G31" i="1" s="1"/>
  <c r="G18" i="1"/>
  <c r="B18" i="1"/>
  <c r="F15" i="1"/>
  <c r="E15" i="1"/>
  <c r="C15" i="1"/>
  <c r="B15" i="1"/>
  <c r="G13" i="1"/>
  <c r="G15" i="1" s="1"/>
  <c r="D13" i="1"/>
  <c r="D15" i="1" s="1"/>
  <c r="H18" i="1" l="1"/>
  <c r="H34" i="1"/>
  <c r="H50" i="1"/>
  <c r="H15" i="1"/>
  <c r="H31" i="1"/>
  <c r="H47" i="1"/>
  <c r="H13" i="1"/>
  <c r="H29" i="1"/>
  <c r="H45" i="1"/>
</calcChain>
</file>

<file path=xl/sharedStrings.xml><?xml version="1.0" encoding="utf-8"?>
<sst xmlns="http://schemas.openxmlformats.org/spreadsheetml/2006/main" count="28" uniqueCount="16">
  <si>
    <t>El Paso Electric Company</t>
  </si>
  <si>
    <t>SOAH Docket No. 473-17-2686</t>
  </si>
  <si>
    <t>  PUC Docket No. 46831</t>
  </si>
  <si>
    <t>CEP’s 10th, Q. No. CEP 10-5</t>
  </si>
  <si>
    <t>Attachment 1</t>
  </si>
  <si>
    <t>Page 1 of 1</t>
  </si>
  <si>
    <t>RIP</t>
  </si>
  <si>
    <t>Jul - Dec 2010</t>
  </si>
  <si>
    <t>Total</t>
  </si>
  <si>
    <t>Net Periodic Pension Cost (NPPC)</t>
  </si>
  <si>
    <t>Capitalization Rate</t>
  </si>
  <si>
    <t>NPPC (Net of Capitalization)</t>
  </si>
  <si>
    <t>SERP</t>
  </si>
  <si>
    <t>Excess</t>
  </si>
  <si>
    <t>Amounts may not tie to other schedules due to rounding.</t>
  </si>
  <si>
    <t>EPE Contributions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</si>
</sst>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0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/>
    <xf numFmtId="0" fontId="3" fillId="2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0" fontId="2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Border="1"/>
    <xf numFmtId="164" fontId="2" fillId="0" borderId="0" xfId="1" applyNumberFormat="1" applyFont="1"/>
    <xf numFmtId="164" fontId="7" fillId="0" borderId="3" xfId="1" applyNumberFormat="1" applyFont="1" applyBorder="1"/>
    <xf numFmtId="10" fontId="2" fillId="0" borderId="0" xfId="2" applyNumberFormat="1" applyFont="1"/>
    <xf numFmtId="10" fontId="2" fillId="0" borderId="3" xfId="2" applyNumberFormat="1" applyFont="1" applyBorder="1"/>
    <xf numFmtId="164" fontId="2" fillId="0" borderId="4" xfId="1" applyNumberFormat="1" applyFont="1" applyBorder="1"/>
    <xf numFmtId="164" fontId="7" fillId="0" borderId="5" xfId="1" applyNumberFormat="1" applyFont="1" applyBorder="1"/>
    <xf numFmtId="164" fontId="2" fillId="0" borderId="6" xfId="1" applyNumberFormat="1" applyFont="1" applyBorder="1"/>
    <xf numFmtId="164" fontId="7" fillId="0" borderId="6" xfId="1" applyNumberFormat="1" applyFont="1" applyBorder="1"/>
    <xf numFmtId="165" fontId="2" fillId="0" borderId="0" xfId="1" applyNumberFormat="1" applyFont="1" applyBorder="1"/>
    <xf numFmtId="165" fontId="2" fillId="0" borderId="0" xfId="1" applyNumberFormat="1" applyFont="1"/>
    <xf numFmtId="0" fontId="8" fillId="0" borderId="0" xfId="0" applyFont="1" applyAlignment="1">
      <alignment horizontal="left" vertical="top" wrapText="1" indent="1"/>
    </xf>
    <xf numFmtId="0" fontId="8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4"/>
  <sheetViews>
    <sheetView tabSelected="1" zoomScale="80" zoomScaleNormal="80" workbookViewId="0">
      <selection activeCell="C6" sqref="C6"/>
    </sheetView>
  </sheetViews>
  <sheetFormatPr defaultColWidth="9.109375" defaultRowHeight="13.8" x14ac:dyDescent="0.25"/>
  <cols>
    <col min="1" max="1" width="41.33203125" style="1" bestFit="1" customWidth="1"/>
    <col min="2" max="8" width="14.109375" style="1" customWidth="1"/>
    <col min="9" max="21" width="11.88671875" style="1" customWidth="1"/>
    <col min="22" max="22" width="16.33203125" style="1" customWidth="1"/>
    <col min="23" max="23" width="12.88671875" style="1" customWidth="1"/>
    <col min="24" max="16384" width="9.109375" style="1"/>
  </cols>
  <sheetData>
    <row r="1" spans="1:8" ht="15" x14ac:dyDescent="0.25">
      <c r="A1" s="1" t="s">
        <v>0</v>
      </c>
      <c r="H1" s="2" t="s">
        <v>1</v>
      </c>
    </row>
    <row r="2" spans="1:8" x14ac:dyDescent="0.25">
      <c r="H2" s="3" t="s">
        <v>2</v>
      </c>
    </row>
    <row r="3" spans="1:8" x14ac:dyDescent="0.25">
      <c r="H3" s="2" t="s">
        <v>3</v>
      </c>
    </row>
    <row r="4" spans="1:8" ht="15" x14ac:dyDescent="0.25">
      <c r="H4" s="3" t="s">
        <v>4</v>
      </c>
    </row>
    <row r="5" spans="1:8" ht="15" x14ac:dyDescent="0.25">
      <c r="H5" s="2" t="s">
        <v>5</v>
      </c>
    </row>
    <row r="6" spans="1:8" ht="15" x14ac:dyDescent="0.25">
      <c r="D6" s="4"/>
      <c r="E6" s="4"/>
      <c r="F6" s="4"/>
      <c r="G6" s="4"/>
    </row>
    <row r="7" spans="1:8" ht="15" x14ac:dyDescent="0.25">
      <c r="D7" s="4"/>
      <c r="E7" s="4"/>
      <c r="F7" s="4"/>
      <c r="G7" s="4"/>
    </row>
    <row r="8" spans="1:8" ht="20.25" x14ac:dyDescent="0.3">
      <c r="A8" s="5" t="s">
        <v>6</v>
      </c>
      <c r="B8" s="6"/>
      <c r="C8" s="6"/>
      <c r="D8" s="6"/>
      <c r="E8" s="7"/>
      <c r="F8" s="7"/>
      <c r="G8" s="4"/>
    </row>
    <row r="9" spans="1:8" ht="15" x14ac:dyDescent="0.25">
      <c r="A9" s="8"/>
      <c r="B9" s="6"/>
      <c r="C9" s="6"/>
      <c r="D9" s="6"/>
      <c r="E9" s="26"/>
      <c r="F9" s="26"/>
      <c r="G9" s="7"/>
    </row>
    <row r="10" spans="1:8" ht="15" x14ac:dyDescent="0.25">
      <c r="A10" s="9"/>
      <c r="B10" s="6"/>
      <c r="C10" s="6"/>
      <c r="D10" s="6"/>
      <c r="E10" s="27"/>
      <c r="F10" s="27"/>
      <c r="G10" s="7"/>
    </row>
    <row r="11" spans="1:8" ht="15" customHeight="1" x14ac:dyDescent="0.25">
      <c r="A11" s="9"/>
      <c r="B11" s="24">
        <v>2015</v>
      </c>
      <c r="C11" s="24">
        <v>2014</v>
      </c>
      <c r="D11" s="24">
        <v>2013</v>
      </c>
      <c r="E11" s="24">
        <v>2012</v>
      </c>
      <c r="F11" s="24">
        <v>2011</v>
      </c>
      <c r="G11" s="22" t="s">
        <v>7</v>
      </c>
      <c r="H11" s="24" t="s">
        <v>8</v>
      </c>
    </row>
    <row r="12" spans="1:8" ht="15" customHeight="1" x14ac:dyDescent="0.25">
      <c r="A12" s="9"/>
      <c r="B12" s="25"/>
      <c r="C12" s="25"/>
      <c r="D12" s="25"/>
      <c r="E12" s="25"/>
      <c r="F12" s="25"/>
      <c r="G12" s="23"/>
      <c r="H12" s="25"/>
    </row>
    <row r="13" spans="1:8" ht="15" customHeight="1" x14ac:dyDescent="0.25">
      <c r="A13" s="1" t="s">
        <v>9</v>
      </c>
      <c r="B13" s="10">
        <v>8455</v>
      </c>
      <c r="C13" s="10">
        <v>8875</v>
      </c>
      <c r="D13" s="10">
        <f>15211</f>
        <v>15211</v>
      </c>
      <c r="E13" s="10">
        <v>17431</v>
      </c>
      <c r="F13" s="10">
        <v>11577</v>
      </c>
      <c r="G13" s="10">
        <f>7880*(6/12)</f>
        <v>3940</v>
      </c>
      <c r="H13" s="11">
        <f>SUM(B13:G13)</f>
        <v>65489</v>
      </c>
    </row>
    <row r="14" spans="1:8" ht="15" x14ac:dyDescent="0.25">
      <c r="A14" s="1" t="s">
        <v>10</v>
      </c>
      <c r="B14" s="12">
        <v>0.21609999999999999</v>
      </c>
      <c r="C14" s="12">
        <v>0.2021</v>
      </c>
      <c r="D14" s="12">
        <v>0.21079999999999999</v>
      </c>
      <c r="E14" s="12">
        <v>0.18590000000000001</v>
      </c>
      <c r="F14" s="12">
        <v>0.18990000000000001</v>
      </c>
      <c r="G14" s="12">
        <v>0.1943</v>
      </c>
      <c r="H14" s="13"/>
    </row>
    <row r="15" spans="1:8" ht="14.25" customHeight="1" x14ac:dyDescent="0.25">
      <c r="A15" s="1" t="s">
        <v>11</v>
      </c>
      <c r="B15" s="14">
        <f>+B13*(1-B14)</f>
        <v>6627.8744999999999</v>
      </c>
      <c r="C15" s="14">
        <f t="shared" ref="C15:G15" si="0">+C13*(1-C14)</f>
        <v>7081.3625000000002</v>
      </c>
      <c r="D15" s="14">
        <f t="shared" si="0"/>
        <v>12004.521200000001</v>
      </c>
      <c r="E15" s="14">
        <f t="shared" si="0"/>
        <v>14190.5771</v>
      </c>
      <c r="F15" s="14">
        <f t="shared" si="0"/>
        <v>9378.5277000000006</v>
      </c>
      <c r="G15" s="14">
        <f t="shared" si="0"/>
        <v>3174.4580000000001</v>
      </c>
      <c r="H15" s="15">
        <f>SUM(B15:G15)</f>
        <v>52457.321000000004</v>
      </c>
    </row>
    <row r="17" spans="1:24" ht="15" x14ac:dyDescent="0.25"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" x14ac:dyDescent="0.25">
      <c r="A18" s="1" t="s">
        <v>15</v>
      </c>
      <c r="B18" s="16">
        <f>9000</f>
        <v>9000</v>
      </c>
      <c r="C18" s="16">
        <v>9000</v>
      </c>
      <c r="D18" s="16">
        <v>15000</v>
      </c>
      <c r="E18" s="16">
        <v>18000</v>
      </c>
      <c r="F18" s="16">
        <v>12000</v>
      </c>
      <c r="G18" s="16">
        <f>6800*(6/12)</f>
        <v>3400</v>
      </c>
      <c r="H18" s="17">
        <f>SUM(B18:G18)</f>
        <v>66400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4"/>
      <c r="X18" s="4"/>
    </row>
    <row r="19" spans="1:24" ht="15" x14ac:dyDescent="0.25"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" x14ac:dyDescent="0.25">
      <c r="B20" s="19"/>
      <c r="C20" s="19"/>
      <c r="D20" s="19"/>
      <c r="E20" s="19"/>
      <c r="F20" s="19"/>
      <c r="G20" s="1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x14ac:dyDescent="0.25"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4" spans="1:24" ht="20.25" x14ac:dyDescent="0.3">
      <c r="A24" s="5" t="s">
        <v>12</v>
      </c>
      <c r="B24" s="6"/>
      <c r="C24" s="6"/>
      <c r="D24" s="6"/>
      <c r="E24" s="7"/>
      <c r="F24" s="7"/>
      <c r="G24" s="4"/>
    </row>
    <row r="25" spans="1:24" ht="15" x14ac:dyDescent="0.25">
      <c r="A25" s="8"/>
      <c r="B25" s="6"/>
      <c r="C25" s="6"/>
      <c r="D25" s="6"/>
      <c r="E25" s="26"/>
      <c r="F25" s="26"/>
      <c r="G25" s="7"/>
    </row>
    <row r="26" spans="1:24" ht="15" x14ac:dyDescent="0.25">
      <c r="A26" s="9"/>
      <c r="B26" s="6"/>
      <c r="C26" s="6"/>
      <c r="D26" s="6"/>
      <c r="E26" s="27"/>
      <c r="F26" s="27"/>
      <c r="G26" s="7"/>
    </row>
    <row r="27" spans="1:24" ht="15" customHeight="1" x14ac:dyDescent="0.25">
      <c r="A27" s="9"/>
      <c r="B27" s="24">
        <v>2015</v>
      </c>
      <c r="C27" s="24">
        <v>2014</v>
      </c>
      <c r="D27" s="24">
        <v>2013</v>
      </c>
      <c r="E27" s="24">
        <v>2012</v>
      </c>
      <c r="F27" s="24">
        <v>2011</v>
      </c>
      <c r="G27" s="22" t="s">
        <v>7</v>
      </c>
      <c r="H27" s="24" t="s">
        <v>8</v>
      </c>
    </row>
    <row r="28" spans="1:24" ht="15" customHeight="1" x14ac:dyDescent="0.25">
      <c r="A28" s="9"/>
      <c r="B28" s="25"/>
      <c r="C28" s="25"/>
      <c r="D28" s="25"/>
      <c r="E28" s="25"/>
      <c r="F28" s="25"/>
      <c r="G28" s="23"/>
      <c r="H28" s="25"/>
    </row>
    <row r="29" spans="1:24" ht="15" x14ac:dyDescent="0.25">
      <c r="A29" s="1" t="s">
        <v>9</v>
      </c>
      <c r="B29" s="10">
        <v>1181</v>
      </c>
      <c r="C29" s="10">
        <v>1129</v>
      </c>
      <c r="D29" s="10">
        <v>1057</v>
      </c>
      <c r="E29" s="10">
        <v>1063</v>
      </c>
      <c r="F29" s="10">
        <v>1043</v>
      </c>
      <c r="G29" s="10">
        <f>1920*(6/12)</f>
        <v>960</v>
      </c>
      <c r="H29" s="11">
        <f>SUM(B29:G29)</f>
        <v>6433</v>
      </c>
    </row>
    <row r="30" spans="1:24" ht="15" x14ac:dyDescent="0.25">
      <c r="A30" s="1" t="s">
        <v>10</v>
      </c>
      <c r="B30" s="12">
        <v>0.21609999999999999</v>
      </c>
      <c r="C30" s="12">
        <v>0.2021</v>
      </c>
      <c r="D30" s="12">
        <v>0.21079999999999999</v>
      </c>
      <c r="E30" s="12">
        <v>0.18590000000000001</v>
      </c>
      <c r="F30" s="12">
        <v>0.18990000000000001</v>
      </c>
      <c r="G30" s="12">
        <v>0.1943</v>
      </c>
      <c r="H30" s="13"/>
    </row>
    <row r="31" spans="1:24" ht="15" x14ac:dyDescent="0.25">
      <c r="A31" s="1" t="s">
        <v>11</v>
      </c>
      <c r="B31" s="14">
        <f>+B29*(1-B30)</f>
        <v>925.78590000000008</v>
      </c>
      <c r="C31" s="14">
        <f t="shared" ref="C31:F31" si="1">+C29*(1-C30)</f>
        <v>900.82910000000004</v>
      </c>
      <c r="D31" s="14">
        <f t="shared" si="1"/>
        <v>834.18439999999998</v>
      </c>
      <c r="E31" s="14">
        <f t="shared" si="1"/>
        <v>865.38830000000007</v>
      </c>
      <c r="F31" s="14">
        <f t="shared" si="1"/>
        <v>844.93430000000001</v>
      </c>
      <c r="G31" s="14">
        <f>+G29*(1-G30)</f>
        <v>773.47199999999998</v>
      </c>
      <c r="H31" s="15">
        <f>SUM(B31:G31)</f>
        <v>5144.5940000000001</v>
      </c>
    </row>
    <row r="34" spans="1:24" ht="15" x14ac:dyDescent="0.25">
      <c r="A34" s="1" t="s">
        <v>15</v>
      </c>
      <c r="B34" s="16">
        <f>1576</f>
        <v>1576</v>
      </c>
      <c r="C34" s="16">
        <v>1576</v>
      </c>
      <c r="D34" s="16">
        <v>1576</v>
      </c>
      <c r="E34" s="16">
        <v>1676</v>
      </c>
      <c r="F34" s="16">
        <v>1588</v>
      </c>
      <c r="G34" s="16">
        <f>1528*(6/12)</f>
        <v>764</v>
      </c>
      <c r="H34" s="17">
        <f>SUM(B34:G34)</f>
        <v>8756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4"/>
      <c r="X34" s="4"/>
    </row>
    <row r="35" spans="1:24" ht="15" x14ac:dyDescent="0.25"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" x14ac:dyDescent="0.25">
      <c r="B36" s="19"/>
      <c r="C36" s="19"/>
      <c r="D36" s="19"/>
      <c r="E36" s="19"/>
      <c r="F36" s="19"/>
      <c r="G36" s="19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" x14ac:dyDescent="0.25"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x14ac:dyDescent="0.25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40" spans="1:24" ht="20.399999999999999" x14ac:dyDescent="0.35">
      <c r="A40" s="5" t="s">
        <v>13</v>
      </c>
      <c r="B40" s="6"/>
      <c r="C40" s="6"/>
      <c r="D40" s="6"/>
      <c r="E40" s="7"/>
      <c r="F40" s="7"/>
      <c r="G40" s="4"/>
    </row>
    <row r="41" spans="1:24" x14ac:dyDescent="0.25">
      <c r="A41" s="8"/>
      <c r="B41" s="6"/>
      <c r="C41" s="6"/>
      <c r="D41" s="6"/>
      <c r="E41" s="26"/>
      <c r="F41" s="26"/>
      <c r="G41" s="7"/>
    </row>
    <row r="42" spans="1:24" x14ac:dyDescent="0.25">
      <c r="A42" s="9"/>
      <c r="B42" s="6"/>
      <c r="C42" s="6"/>
      <c r="D42" s="6"/>
      <c r="E42" s="27"/>
      <c r="F42" s="27"/>
      <c r="G42" s="7"/>
    </row>
    <row r="43" spans="1:24" ht="15" customHeight="1" x14ac:dyDescent="0.25">
      <c r="A43" s="9"/>
      <c r="B43" s="24">
        <v>2015</v>
      </c>
      <c r="C43" s="24">
        <v>2014</v>
      </c>
      <c r="D43" s="24">
        <v>2013</v>
      </c>
      <c r="E43" s="24">
        <v>2012</v>
      </c>
      <c r="F43" s="24">
        <v>2011</v>
      </c>
      <c r="G43" s="22" t="s">
        <v>7</v>
      </c>
      <c r="H43" s="24" t="s">
        <v>8</v>
      </c>
    </row>
    <row r="44" spans="1:24" ht="15" customHeight="1" x14ac:dyDescent="0.25">
      <c r="A44" s="9"/>
      <c r="B44" s="25"/>
      <c r="C44" s="25"/>
      <c r="D44" s="25"/>
      <c r="E44" s="25"/>
      <c r="F44" s="25"/>
      <c r="G44" s="23"/>
      <c r="H44" s="25"/>
    </row>
    <row r="45" spans="1:24" x14ac:dyDescent="0.25">
      <c r="A45" s="1" t="s">
        <v>9</v>
      </c>
      <c r="B45" s="10">
        <v>998</v>
      </c>
      <c r="C45" s="10">
        <v>874</v>
      </c>
      <c r="D45" s="10">
        <v>760</v>
      </c>
      <c r="E45" s="10">
        <v>918</v>
      </c>
      <c r="F45" s="10">
        <v>782</v>
      </c>
      <c r="G45" s="10">
        <f>528*(6/12)</f>
        <v>264</v>
      </c>
      <c r="H45" s="11">
        <f>SUM(B45:G45)</f>
        <v>4596</v>
      </c>
    </row>
    <row r="46" spans="1:24" x14ac:dyDescent="0.25">
      <c r="A46" s="1" t="s">
        <v>10</v>
      </c>
      <c r="B46" s="12">
        <v>0.21609999999999999</v>
      </c>
      <c r="C46" s="12">
        <v>0.2021</v>
      </c>
      <c r="D46" s="12">
        <v>0.21079999999999999</v>
      </c>
      <c r="E46" s="12">
        <v>0.18590000000000001</v>
      </c>
      <c r="F46" s="12">
        <v>0.18990000000000001</v>
      </c>
      <c r="G46" s="12">
        <v>0.1943</v>
      </c>
      <c r="H46" s="13"/>
    </row>
    <row r="47" spans="1:24" x14ac:dyDescent="0.25">
      <c r="A47" s="1" t="s">
        <v>11</v>
      </c>
      <c r="B47" s="14">
        <f>+B45*(1-B46)</f>
        <v>782.33220000000006</v>
      </c>
      <c r="C47" s="14">
        <f t="shared" ref="C47:F47" si="2">+C45*(1-C46)</f>
        <v>697.3646</v>
      </c>
      <c r="D47" s="14">
        <f t="shared" si="2"/>
        <v>599.79200000000003</v>
      </c>
      <c r="E47" s="14">
        <f t="shared" si="2"/>
        <v>747.34379999999999</v>
      </c>
      <c r="F47" s="14">
        <f t="shared" si="2"/>
        <v>633.4982</v>
      </c>
      <c r="G47" s="14">
        <f>+G45*(1-G46)</f>
        <v>212.70480000000001</v>
      </c>
      <c r="H47" s="15">
        <f>SUM(B47:G47)</f>
        <v>3673.0356000000002</v>
      </c>
    </row>
    <row r="50" spans="1:24" x14ac:dyDescent="0.25">
      <c r="A50" s="1" t="s">
        <v>15</v>
      </c>
      <c r="B50" s="16">
        <f>333</f>
        <v>333</v>
      </c>
      <c r="C50" s="16">
        <v>276</v>
      </c>
      <c r="D50" s="16">
        <v>296</v>
      </c>
      <c r="E50" s="16">
        <v>229</v>
      </c>
      <c r="F50" s="16">
        <v>229</v>
      </c>
      <c r="G50" s="16">
        <f>190*(6/12)</f>
        <v>95</v>
      </c>
      <c r="H50" s="17">
        <f>SUM(B50:G50)</f>
        <v>1458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4"/>
      <c r="X50" s="4"/>
    </row>
    <row r="51" spans="1:24" x14ac:dyDescent="0.25"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x14ac:dyDescent="0.25">
      <c r="A52" s="21" t="s">
        <v>14</v>
      </c>
      <c r="B52" s="19"/>
      <c r="C52" s="19"/>
      <c r="D52" s="19"/>
      <c r="E52" s="19"/>
      <c r="F52" s="19"/>
      <c r="G52" s="19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x14ac:dyDescent="0.25"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x14ac:dyDescent="0.25">
      <c r="A54" s="20"/>
      <c r="B54" s="20"/>
      <c r="C54" s="20"/>
      <c r="D54" s="20"/>
      <c r="E54" s="20"/>
      <c r="F54" s="20"/>
      <c r="G54" s="20"/>
      <c r="H54" s="20"/>
    </row>
  </sheetData>
  <mergeCells count="27">
    <mergeCell ref="E9:F9"/>
    <mergeCell ref="E10:F10"/>
    <mergeCell ref="B11:B12"/>
    <mergeCell ref="C11:C12"/>
    <mergeCell ref="D11:D12"/>
    <mergeCell ref="E11:E12"/>
    <mergeCell ref="F11:F12"/>
    <mergeCell ref="G11:G12"/>
    <mergeCell ref="H11:H12"/>
    <mergeCell ref="E25:F25"/>
    <mergeCell ref="E26:F26"/>
    <mergeCell ref="B27:B28"/>
    <mergeCell ref="C27:C28"/>
    <mergeCell ref="D27:D28"/>
    <mergeCell ref="E27:E28"/>
    <mergeCell ref="F27:F28"/>
    <mergeCell ref="G27:G28"/>
    <mergeCell ref="H27:H28"/>
    <mergeCell ref="G43:G44"/>
    <mergeCell ref="H43:H44"/>
    <mergeCell ref="E41:F41"/>
    <mergeCell ref="E42:F42"/>
    <mergeCell ref="B43:B44"/>
    <mergeCell ref="C43:C44"/>
    <mergeCell ref="D43:D44"/>
    <mergeCell ref="E43:E44"/>
    <mergeCell ref="F43:F44"/>
  </mergeCells>
  <pageMargins left="1.2" right="0.7" top="0.75" bottom="0.75" header="0.3" footer="0.3"/>
  <pageSetup scale="6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Pension 2010-2015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2017-06-20T18:59:16Z</dcterms:created>
  <dcterms:modified xsi:type="dcterms:W3CDTF">2017-06-20T18:59:19Z</dcterms:modified>
</cp:coreProperties>
</file>